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FRANCEAGRIMER\PROJETS\AO_ADEM\FSE+ 2026 bis\02_DCE\01_Frais surgelés\06_Version à publier\CCAP\"/>
    </mc:Choice>
  </mc:AlternateContent>
  <bookViews>
    <workbookView xWindow="0" yWindow="0" windowWidth="25200" windowHeight="11730"/>
  </bookViews>
  <sheets>
    <sheet name="CCAP_Annexe 2_Suivi_analyses" sheetId="2" r:id="rId1"/>
  </sheets>
  <definedNames>
    <definedName name="_xlnm.Print_Area" localSheetId="0">'CCAP_Annexe 2_Suivi_analyses'!$B$1:$J$18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 i="2" l="1"/>
  <c r="J15" i="2"/>
  <c r="J14" i="2"/>
  <c r="J11" i="2"/>
  <c r="J12" i="2" s="1"/>
  <c r="I13" i="2" l="1"/>
</calcChain>
</file>

<file path=xl/sharedStrings.xml><?xml version="1.0" encoding="utf-8"?>
<sst xmlns="http://schemas.openxmlformats.org/spreadsheetml/2006/main" count="30" uniqueCount="29">
  <si>
    <t>-</t>
  </si>
  <si>
    <t>Lot analysé</t>
  </si>
  <si>
    <t>x</t>
  </si>
  <si>
    <t>sous total par lot de fabrication</t>
  </si>
  <si>
    <t xml:space="preserve">Association Bénéficiaire : </t>
  </si>
  <si>
    <t xml:space="preserve">N° Lot : </t>
  </si>
  <si>
    <t xml:space="preserve">Produit concerné : </t>
  </si>
  <si>
    <t>calcul</t>
  </si>
  <si>
    <t>A</t>
  </si>
  <si>
    <t>B</t>
  </si>
  <si>
    <t>Solde quantité livrée (cumulé)</t>
  </si>
  <si>
    <t>C =A -B et cumulé devient C = C - B</t>
  </si>
  <si>
    <t>N° du rapport d'analyse</t>
  </si>
  <si>
    <t>Numéro de la semaine de fabrication</t>
  </si>
  <si>
    <t>N° lot de fabrication</t>
  </si>
  <si>
    <t>Date de fabrication</t>
  </si>
  <si>
    <t>N° facture</t>
  </si>
  <si>
    <t>Marché co-financé 
par le FSE +</t>
  </si>
  <si>
    <t xml:space="preserve">Titulaire : </t>
  </si>
  <si>
    <t>Analyse n°W</t>
  </si>
  <si>
    <t>Analyse n°X</t>
  </si>
  <si>
    <t>Analyse n°Y</t>
  </si>
  <si>
    <t>Analyse n°Z</t>
  </si>
  <si>
    <t>Poids total  du lot de fabrication en Tonnes</t>
  </si>
  <si>
    <t>Quantité livrée en Tonnes</t>
  </si>
  <si>
    <t>La ligne sous-total par lot de fabrication apparait à la deuxieme facture concernant ce lot.</t>
  </si>
  <si>
    <r>
      <t xml:space="preserve">Article 4.3.1.2 :  Pour les cuisses de poulet, la réglementation prévoit </t>
    </r>
    <r>
      <rPr>
        <b/>
        <u/>
        <sz val="10"/>
        <color rgb="FF000000"/>
        <rFont val="Marianne"/>
        <family val="3"/>
      </rPr>
      <t>a minima</t>
    </r>
    <r>
      <rPr>
        <b/>
        <sz val="10"/>
        <color rgb="FF000000"/>
        <rFont val="Marianne"/>
        <family val="3"/>
      </rPr>
      <t xml:space="preserve"> une analyse </t>
    </r>
    <r>
      <rPr>
        <b/>
        <u/>
        <sz val="10"/>
        <color rgb="FF000000"/>
        <rFont val="Marianne"/>
        <family val="3"/>
      </rPr>
      <t>hebdomadaire</t>
    </r>
    <r>
      <rPr>
        <b/>
        <sz val="10"/>
        <color rgb="FF000000"/>
        <rFont val="Marianne"/>
        <family val="3"/>
      </rPr>
      <t xml:space="preserve"> ; le présent modèle prend en compte cette obligation. La colonne "Lot analysé" permet de vérifier la fréquence hebdomadaire et d'indiquer le lot de fabrication analysé pour lequel le rapport d'analyses est joint à la demande de paiement</t>
    </r>
  </si>
  <si>
    <r>
      <t xml:space="preserve">Dans l'exemple ci-dessus, la demande de paiement porte sur la facture "2" relative à la livraison de 1352 kilos de cuisses de poulet dont 100 kg proviennent du lot de fabrication N° 8910, 1152 kilos proviennent du lot de fabrication N°1112 et 100 kg proviennent du lot de fabrication N°1618. Nous constatons que la fréquence d'analyse hebdomadaire est respectée puisque pour chacune des semaines indiquées (semaine 41 et semaine 42) la </t>
    </r>
    <r>
      <rPr>
        <sz val="12"/>
        <color rgb="FFC00000"/>
        <rFont val="Marianne"/>
        <family val="3"/>
      </rPr>
      <t>colonne "lot analysé" est cochée au moins une fois</t>
    </r>
    <r>
      <rPr>
        <sz val="10"/>
        <color rgb="FF000000"/>
        <rFont val="Marianne"/>
        <family val="3"/>
      </rPr>
      <t>. Pour la semaine 41, le lot analysé est le 8910 et le rapport d'analyse N°W sera joint à la demande de paiement ; pour la semaine 42 c'est le lot de fabrication 1516 qui a été analysé et le rapport d'analyse N°Y sera joint à la demande de paiement.</t>
    </r>
  </si>
  <si>
    <r>
      <t xml:space="preserve">ANNEXE 2 : FICHE DE SUIVI D’ANALYSE RELATIVE A L’HYGIENE 
ET A LA SECURITE SANITAIRE - Fonds Social Européen  - </t>
    </r>
    <r>
      <rPr>
        <b/>
        <sz val="11"/>
        <color rgb="FF0070C0"/>
        <rFont val="Marianne"/>
        <family val="3"/>
      </rPr>
      <t>FSE + 2026 bis</t>
    </r>
    <r>
      <rPr>
        <b/>
        <sz val="11"/>
        <rFont val="Marianne"/>
        <family val="3"/>
      </rPr>
      <t xml:space="preserve">
</t>
    </r>
    <r>
      <rPr>
        <sz val="11"/>
        <color rgb="FFFF0000"/>
        <rFont val="Marianne"/>
        <family val="3"/>
      </rPr>
      <t xml:space="preserve">Le présent modèle s'applique uniquement pour les </t>
    </r>
    <r>
      <rPr>
        <b/>
        <sz val="11"/>
        <color rgb="FFFF0000"/>
        <rFont val="Marianne"/>
        <family val="3"/>
      </rPr>
      <t>cuisses de poulet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</si>
</sst>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m/yy;@"/>
    <numFmt numFmtId="165" formatCode="0.0000"/>
  </numFmts>
  <fonts count="23" x14ac:knownFonts="1">
    <font>
      <sz val="10"/>
      <color rgb="FF000000"/>
      <name val="Times New Roman"/>
      <charset val="204"/>
    </font>
    <font>
      <sz val="10"/>
      <color theme="1"/>
      <name val="Marianne"/>
      <family val="3"/>
    </font>
    <font>
      <b/>
      <sz val="11"/>
      <name val="Arial"/>
      <family val="2"/>
    </font>
    <font>
      <b/>
      <sz val="11"/>
      <color rgb="FF000000"/>
      <name val="Arial"/>
      <family val="2"/>
    </font>
    <font>
      <b/>
      <sz val="11"/>
      <name val="Marianne"/>
      <family val="3"/>
    </font>
    <font>
      <b/>
      <i/>
      <sz val="11"/>
      <name val="Marianne"/>
      <family val="3"/>
    </font>
    <font>
      <sz val="11"/>
      <name val="Marianne"/>
      <family val="3"/>
    </font>
    <font>
      <b/>
      <sz val="11"/>
      <color rgb="FF000000"/>
      <name val="Marianne"/>
      <family val="3"/>
    </font>
    <font>
      <sz val="11"/>
      <color rgb="FF000000"/>
      <name val="Marianne"/>
      <family val="3"/>
    </font>
    <font>
      <b/>
      <u/>
      <sz val="11"/>
      <name val="Marianne"/>
      <family val="3"/>
    </font>
    <font>
      <b/>
      <u/>
      <sz val="11"/>
      <color rgb="FF000000"/>
      <name val="Marianne"/>
      <family val="3"/>
    </font>
    <font>
      <sz val="11"/>
      <color rgb="FF000000"/>
      <name val="Times New Roman"/>
      <family val="1"/>
    </font>
    <font>
      <b/>
      <sz val="11"/>
      <color theme="1"/>
      <name val="Marianne"/>
      <family val="3"/>
    </font>
    <font>
      <sz val="11"/>
      <color theme="1"/>
      <name val="Marianne"/>
      <family val="3"/>
    </font>
    <font>
      <b/>
      <strike/>
      <sz val="11"/>
      <color rgb="FFFF0000"/>
      <name val="Arial"/>
      <family val="2"/>
    </font>
    <font>
      <sz val="11"/>
      <name val="Times New Roman"/>
      <family val="1"/>
    </font>
    <font>
      <sz val="11"/>
      <color rgb="FFFF0000"/>
      <name val="Marianne"/>
      <family val="3"/>
    </font>
    <font>
      <b/>
      <sz val="11"/>
      <color rgb="FFFF0000"/>
      <name val="Marianne"/>
      <family val="3"/>
    </font>
    <font>
      <b/>
      <sz val="11"/>
      <color rgb="FF0070C0"/>
      <name val="Marianne"/>
      <family val="3"/>
    </font>
    <font>
      <b/>
      <sz val="10"/>
      <color rgb="FF000000"/>
      <name val="Marianne"/>
      <family val="3"/>
    </font>
    <font>
      <b/>
      <u/>
      <sz val="10"/>
      <color rgb="FF000000"/>
      <name val="Marianne"/>
      <family val="3"/>
    </font>
    <font>
      <sz val="10"/>
      <color rgb="FF000000"/>
      <name val="Marianne"/>
      <family val="3"/>
    </font>
    <font>
      <sz val="12"/>
      <color rgb="FFC00000"/>
      <name val="Marianne"/>
      <family val="3"/>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applyFill="1" applyBorder="1" applyAlignment="1">
      <alignment horizontal="left" vertical="top"/>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xf>
    <xf numFmtId="1" fontId="6" fillId="0" borderId="1" xfId="0" applyNumberFormat="1" applyFont="1" applyFill="1" applyBorder="1" applyAlignment="1">
      <alignment horizontal="center" vertical="center" shrinkToFit="1"/>
    </xf>
    <xf numFmtId="164" fontId="6" fillId="0"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1" fontId="9" fillId="0" borderId="2" xfId="0" applyNumberFormat="1" applyFont="1" applyFill="1" applyBorder="1" applyAlignment="1">
      <alignment horizontal="center" vertical="center" shrinkToFit="1"/>
    </xf>
    <xf numFmtId="0" fontId="8" fillId="0" borderId="1" xfId="0" applyFont="1" applyBorder="1" applyAlignment="1">
      <alignment horizontal="center" vertical="center" wrapText="1"/>
    </xf>
    <xf numFmtId="1" fontId="10" fillId="0" borderId="1" xfId="0" applyNumberFormat="1" applyFont="1" applyFill="1" applyBorder="1" applyAlignment="1">
      <alignment horizontal="center" vertical="center" shrinkToFit="1"/>
    </xf>
    <xf numFmtId="164" fontId="8" fillId="0" borderId="1" xfId="0" applyNumberFormat="1" applyFont="1" applyFill="1" applyBorder="1" applyAlignment="1">
      <alignment horizontal="center" vertical="center" shrinkToFit="1"/>
    </xf>
    <xf numFmtId="0" fontId="2" fillId="0" borderId="0" xfId="0" applyFont="1" applyFill="1" applyBorder="1" applyAlignment="1">
      <alignment vertical="center" wrapText="1"/>
    </xf>
    <xf numFmtId="0" fontId="11" fillId="0" borderId="0" xfId="0" applyFont="1" applyFill="1" applyBorder="1" applyAlignment="1">
      <alignment horizontal="left" vertical="top"/>
    </xf>
    <xf numFmtId="0" fontId="11" fillId="0" borderId="0" xfId="0" applyFont="1" applyFill="1" applyBorder="1" applyAlignment="1">
      <alignment vertical="top"/>
    </xf>
    <xf numFmtId="0" fontId="11" fillId="0" borderId="0" xfId="0" applyFont="1" applyFill="1" applyBorder="1" applyAlignment="1">
      <alignment horizontal="center" vertical="top" wrapText="1"/>
    </xf>
    <xf numFmtId="0" fontId="13" fillId="0" borderId="1" xfId="0" applyFont="1" applyBorder="1"/>
    <xf numFmtId="0" fontId="13" fillId="0" borderId="0" xfId="0" applyFont="1"/>
    <xf numFmtId="0" fontId="14"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5" fillId="0" borderId="0" xfId="0" applyFont="1" applyFill="1" applyBorder="1" applyAlignment="1">
      <alignment horizontal="left" vertical="top" wrapText="1" indent="4"/>
    </xf>
    <xf numFmtId="0" fontId="11" fillId="0" borderId="0" xfId="0" applyFont="1" applyFill="1" applyBorder="1" applyAlignment="1">
      <alignment vertical="top" wrapText="1"/>
    </xf>
    <xf numFmtId="0" fontId="15" fillId="0" borderId="0" xfId="0" applyFont="1" applyFill="1" applyBorder="1" applyAlignment="1">
      <alignment vertical="top" wrapText="1"/>
    </xf>
    <xf numFmtId="0" fontId="1" fillId="0" borderId="0" xfId="0" applyFont="1" applyBorder="1" applyAlignment="1">
      <alignment horizontal="center" vertical="center" wrapText="1"/>
    </xf>
    <xf numFmtId="0" fontId="12" fillId="0" borderId="0" xfId="0" applyFont="1" applyAlignment="1">
      <alignment horizontal="right"/>
    </xf>
    <xf numFmtId="0" fontId="6" fillId="0" borderId="3" xfId="0" applyFont="1" applyBorder="1" applyAlignment="1">
      <alignment horizontal="center" vertical="center" wrapText="1"/>
    </xf>
    <xf numFmtId="0" fontId="8" fillId="0" borderId="3" xfId="0" applyFont="1" applyFill="1" applyBorder="1" applyAlignment="1">
      <alignment horizontal="center" vertical="center"/>
    </xf>
    <xf numFmtId="164" fontId="6" fillId="0" borderId="3" xfId="0" applyNumberFormat="1" applyFont="1" applyFill="1" applyBorder="1" applyAlignment="1">
      <alignment horizontal="center" vertical="center" shrinkToFit="1"/>
    </xf>
    <xf numFmtId="0" fontId="6" fillId="0" borderId="2" xfId="0" applyFont="1" applyBorder="1" applyAlignment="1">
      <alignment horizontal="center" vertical="center" wrapText="1"/>
    </xf>
    <xf numFmtId="0" fontId="8" fillId="0" borderId="2" xfId="0" applyFont="1" applyFill="1" applyBorder="1" applyAlignment="1">
      <alignment horizontal="center" vertical="center"/>
    </xf>
    <xf numFmtId="164" fontId="6" fillId="0" borderId="2" xfId="0" applyNumberFormat="1" applyFont="1" applyFill="1" applyBorder="1" applyAlignment="1">
      <alignment horizontal="center" vertical="center" shrinkToFit="1"/>
    </xf>
    <xf numFmtId="1" fontId="9" fillId="0" borderId="3" xfId="0" applyNumberFormat="1" applyFont="1" applyFill="1" applyBorder="1" applyAlignment="1">
      <alignment horizontal="center" vertical="center" shrinkToFit="1"/>
    </xf>
    <xf numFmtId="0" fontId="6" fillId="0" borderId="6" xfId="0" applyFont="1" applyBorder="1" applyAlignment="1">
      <alignment horizontal="center" vertical="center" wrapText="1"/>
    </xf>
    <xf numFmtId="0" fontId="8" fillId="0" borderId="6" xfId="0" applyFont="1" applyFill="1" applyBorder="1" applyAlignment="1">
      <alignment horizontal="center" vertical="center"/>
    </xf>
    <xf numFmtId="1" fontId="6" fillId="0" borderId="6" xfId="0" applyNumberFormat="1" applyFont="1" applyFill="1" applyBorder="1" applyAlignment="1">
      <alignment horizontal="center" vertical="center" shrinkToFit="1"/>
    </xf>
    <xf numFmtId="164" fontId="6" fillId="0" borderId="6" xfId="0" applyNumberFormat="1" applyFont="1" applyFill="1" applyBorder="1" applyAlignment="1">
      <alignment horizontal="center" vertical="center" shrinkToFit="1"/>
    </xf>
    <xf numFmtId="1" fontId="4" fillId="0" borderId="6" xfId="0" applyNumberFormat="1" applyFont="1" applyFill="1" applyBorder="1" applyAlignment="1">
      <alignment horizontal="center" vertical="center" wrapText="1" shrinkToFit="1"/>
    </xf>
    <xf numFmtId="0" fontId="13" fillId="0" borderId="1" xfId="0" applyFont="1" applyBorder="1" applyAlignment="1">
      <alignment wrapText="1"/>
    </xf>
    <xf numFmtId="165" fontId="2" fillId="0" borderId="0" xfId="0" applyNumberFormat="1" applyFont="1" applyFill="1" applyBorder="1" applyAlignment="1">
      <alignment vertical="center" wrapText="1"/>
    </xf>
    <xf numFmtId="165" fontId="11" fillId="0" borderId="0" xfId="0" applyNumberFormat="1" applyFont="1" applyFill="1" applyBorder="1" applyAlignment="1">
      <alignment horizontal="center" vertical="top" wrapText="1"/>
    </xf>
    <xf numFmtId="165" fontId="4"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shrinkToFit="1"/>
    </xf>
    <xf numFmtId="165" fontId="6" fillId="0" borderId="2" xfId="0" applyNumberFormat="1" applyFont="1" applyFill="1" applyBorder="1" applyAlignment="1">
      <alignment horizontal="center" vertical="center" shrinkToFit="1"/>
    </xf>
    <xf numFmtId="165" fontId="6" fillId="0" borderId="6" xfId="0" applyNumberFormat="1" applyFont="1" applyFill="1" applyBorder="1" applyAlignment="1">
      <alignment horizontal="center" vertical="center" shrinkToFit="1"/>
    </xf>
    <xf numFmtId="165" fontId="11" fillId="0" borderId="0" xfId="0" applyNumberFormat="1" applyFont="1" applyFill="1" applyBorder="1" applyAlignment="1">
      <alignment vertical="top" wrapText="1"/>
    </xf>
    <xf numFmtId="165" fontId="11" fillId="0" borderId="0" xfId="0" applyNumberFormat="1" applyFont="1" applyFill="1" applyBorder="1" applyAlignment="1">
      <alignment horizontal="left" vertical="top"/>
    </xf>
    <xf numFmtId="0" fontId="15" fillId="0" borderId="0" xfId="0" applyFont="1" applyFill="1" applyBorder="1" applyAlignment="1">
      <alignment horizontal="left" vertical="top" wrapText="1" indent="4"/>
    </xf>
    <xf numFmtId="0" fontId="4" fillId="0" borderId="0" xfId="0" applyFont="1" applyFill="1" applyBorder="1" applyAlignment="1">
      <alignment horizontal="center" vertical="center" wrapText="1"/>
    </xf>
    <xf numFmtId="0" fontId="11" fillId="0" borderId="0" xfId="0" applyFont="1" applyFill="1" applyBorder="1" applyAlignment="1">
      <alignment horizontal="left" vertical="top" wrapText="1" indent="4"/>
    </xf>
    <xf numFmtId="0" fontId="19"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3" fillId="0" borderId="4" xfId="0" applyFont="1" applyBorder="1" applyAlignment="1">
      <alignment horizontal="center" wrapText="1"/>
    </xf>
    <xf numFmtId="0" fontId="13" fillId="0" borderId="5" xfId="0" applyFont="1" applyBorder="1" applyAlignment="1">
      <alignment horizontal="center" wrapText="1"/>
    </xf>
    <xf numFmtId="0" fontId="11" fillId="0" borderId="0" xfId="0" applyFont="1" applyFill="1" applyBorder="1" applyAlignment="1">
      <alignment horizontal="left" vertical="top" wrapText="1"/>
    </xf>
    <xf numFmtId="0" fontId="13" fillId="0" borderId="7" xfId="0" applyFont="1" applyBorder="1" applyAlignment="1">
      <alignment horizontal="center" wrapText="1"/>
    </xf>
    <xf numFmtId="0" fontId="0" fillId="0" borderId="7" xfId="0" applyFill="1" applyBorder="1" applyAlignment="1">
      <alignment horizontal="center" vertical="top" wrapText="1"/>
    </xf>
    <xf numFmtId="0" fontId="0" fillId="0" borderId="5" xfId="0"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437090</xdr:colOff>
      <xdr:row>0</xdr:row>
      <xdr:rowOff>158751</xdr:rowOff>
    </xdr:from>
    <xdr:ext cx="1129243" cy="531813"/>
    <xdr:pic>
      <xdr:nvPicPr>
        <xdr:cNvPr id="2" name="image5.jpe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9923" y="158751"/>
          <a:ext cx="1129243" cy="531813"/>
        </a:xfrm>
        <a:prstGeom prst="rect">
          <a:avLst/>
        </a:prstGeom>
      </xdr:spPr>
    </xdr:pic>
    <xdr:clientData/>
  </xdr:oneCellAnchor>
  <xdr:twoCellAnchor>
    <xdr:from>
      <xdr:col>8</xdr:col>
      <xdr:colOff>295508</xdr:colOff>
      <xdr:row>0</xdr:row>
      <xdr:rowOff>243415</xdr:rowOff>
    </xdr:from>
    <xdr:to>
      <xdr:col>8</xdr:col>
      <xdr:colOff>1053517</xdr:colOff>
      <xdr:row>0</xdr:row>
      <xdr:rowOff>781048</xdr:rowOff>
    </xdr:to>
    <xdr:pic>
      <xdr:nvPicPr>
        <xdr:cNvPr id="5" name="Imag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63258" y="243415"/>
          <a:ext cx="758009" cy="537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showGridLines="0" tabSelected="1" zoomScale="90" zoomScaleNormal="90" workbookViewId="0">
      <selection activeCell="B2" sqref="B2:J2"/>
    </sheetView>
  </sheetViews>
  <sheetFormatPr baseColWidth="10" defaultColWidth="9.33203125" defaultRowHeight="15" x14ac:dyDescent="0.2"/>
  <cols>
    <col min="1" max="1" width="32.5" style="13" customWidth="1"/>
    <col min="2" max="2" width="32.83203125" style="13" customWidth="1"/>
    <col min="3" max="3" width="29.5" style="13" customWidth="1"/>
    <col min="4" max="4" width="12.33203125" style="13" customWidth="1"/>
    <col min="5" max="5" width="28" style="13" customWidth="1"/>
    <col min="6" max="6" width="16.1640625" style="13" customWidth="1"/>
    <col min="7" max="8" width="14.5" style="13" customWidth="1"/>
    <col min="9" max="9" width="18.6640625" style="46" customWidth="1"/>
    <col min="10" max="10" width="22.6640625" style="13" customWidth="1"/>
    <col min="11" max="11" width="17.33203125" style="13" customWidth="1"/>
    <col min="12" max="12" width="20.83203125" style="13" customWidth="1"/>
    <col min="13" max="13" width="3.33203125" style="13" customWidth="1"/>
    <col min="14" max="16384" width="9.33203125" style="13"/>
  </cols>
  <sheetData>
    <row r="1" spans="1:22" ht="75.75" customHeight="1" x14ac:dyDescent="0.2">
      <c r="A1" s="12"/>
      <c r="B1" s="12"/>
      <c r="C1" s="48" t="s">
        <v>28</v>
      </c>
      <c r="D1" s="48"/>
      <c r="E1" s="48"/>
      <c r="F1" s="48"/>
      <c r="G1" s="48"/>
      <c r="H1" s="48"/>
      <c r="I1" s="38"/>
      <c r="J1" s="23" t="s">
        <v>17</v>
      </c>
      <c r="K1" s="12"/>
      <c r="L1" s="12"/>
      <c r="M1" s="12"/>
      <c r="Q1" s="14"/>
      <c r="R1" s="14"/>
      <c r="S1" s="14"/>
      <c r="T1" s="14"/>
      <c r="U1" s="14"/>
      <c r="V1" s="14"/>
    </row>
    <row r="2" spans="1:22" ht="47.25" customHeight="1" x14ac:dyDescent="0.2">
      <c r="A2" s="15"/>
      <c r="B2" s="50" t="s">
        <v>26</v>
      </c>
      <c r="C2" s="50"/>
      <c r="D2" s="50"/>
      <c r="E2" s="50"/>
      <c r="F2" s="50"/>
      <c r="G2" s="50"/>
      <c r="H2" s="50"/>
      <c r="I2" s="50"/>
      <c r="J2" s="50"/>
      <c r="K2" s="15"/>
      <c r="L2" s="15"/>
      <c r="M2" s="15"/>
      <c r="Q2" s="14"/>
      <c r="R2" s="14"/>
      <c r="S2" s="14"/>
      <c r="T2" s="14"/>
      <c r="U2" s="14"/>
      <c r="V2" s="14"/>
    </row>
    <row r="3" spans="1:22" x14ac:dyDescent="0.2">
      <c r="A3" s="15"/>
      <c r="B3" s="15"/>
      <c r="C3" s="15"/>
      <c r="D3" s="15"/>
      <c r="E3" s="15"/>
      <c r="F3" s="15"/>
      <c r="G3" s="15"/>
      <c r="H3" s="15"/>
      <c r="I3" s="39"/>
      <c r="J3" s="15"/>
      <c r="K3" s="15"/>
      <c r="L3" s="15"/>
      <c r="M3" s="15"/>
      <c r="Q3" s="14"/>
      <c r="R3" s="14"/>
      <c r="S3" s="14"/>
      <c r="T3" s="14"/>
      <c r="U3" s="14"/>
      <c r="V3" s="14"/>
    </row>
    <row r="4" spans="1:22" ht="18" x14ac:dyDescent="0.35">
      <c r="A4" s="15"/>
      <c r="B4" s="24" t="s">
        <v>4</v>
      </c>
      <c r="C4" s="37"/>
      <c r="D4" s="17"/>
      <c r="E4" s="24" t="s">
        <v>18</v>
      </c>
      <c r="F4" s="53"/>
      <c r="G4" s="54"/>
      <c r="H4" s="15"/>
      <c r="I4" s="39"/>
      <c r="J4" s="15"/>
      <c r="K4" s="15"/>
      <c r="L4" s="15"/>
      <c r="M4" s="15"/>
      <c r="Q4" s="14"/>
      <c r="R4" s="14"/>
      <c r="S4" s="14"/>
      <c r="T4" s="14"/>
      <c r="U4" s="14"/>
      <c r="V4" s="14"/>
    </row>
    <row r="5" spans="1:22" ht="18" x14ac:dyDescent="0.35">
      <c r="A5" s="15"/>
      <c r="B5" s="24"/>
      <c r="C5" s="17"/>
      <c r="D5" s="17"/>
      <c r="E5" s="24"/>
      <c r="F5" s="17"/>
      <c r="G5" s="15"/>
      <c r="H5" s="15"/>
      <c r="I5" s="39"/>
      <c r="J5" s="15"/>
      <c r="K5" s="15"/>
      <c r="L5" s="15"/>
      <c r="M5" s="15"/>
      <c r="Q5" s="14"/>
      <c r="R5" s="14"/>
      <c r="S5" s="14"/>
      <c r="T5" s="14"/>
      <c r="U5" s="14"/>
      <c r="V5" s="14"/>
    </row>
    <row r="6" spans="1:22" ht="18" x14ac:dyDescent="0.35">
      <c r="A6" s="15"/>
      <c r="B6" s="24" t="s">
        <v>5</v>
      </c>
      <c r="C6" s="16"/>
      <c r="D6" s="17"/>
      <c r="E6" s="24" t="s">
        <v>6</v>
      </c>
      <c r="F6" s="53"/>
      <c r="G6" s="56"/>
      <c r="H6" s="57"/>
      <c r="I6" s="57"/>
      <c r="J6" s="58"/>
      <c r="K6" s="15"/>
      <c r="L6" s="15"/>
      <c r="M6" s="15"/>
      <c r="Q6" s="14"/>
      <c r="R6" s="14"/>
      <c r="S6" s="14"/>
      <c r="T6" s="14"/>
      <c r="U6" s="14"/>
      <c r="V6" s="14"/>
    </row>
    <row r="7" spans="1:22" x14ac:dyDescent="0.2">
      <c r="A7" s="15"/>
      <c r="B7" s="15"/>
      <c r="C7" s="15"/>
      <c r="D7" s="15"/>
      <c r="E7" s="15"/>
      <c r="F7" s="15"/>
      <c r="G7" s="15"/>
      <c r="H7" s="15"/>
      <c r="I7" s="39"/>
      <c r="J7" s="15"/>
      <c r="K7" s="15"/>
      <c r="L7" s="15"/>
      <c r="M7" s="15"/>
      <c r="Q7" s="14"/>
      <c r="R7" s="14"/>
      <c r="S7" s="14"/>
      <c r="T7" s="14"/>
      <c r="U7" s="14"/>
      <c r="V7" s="14"/>
    </row>
    <row r="8" spans="1:22" x14ac:dyDescent="0.2">
      <c r="A8" s="15"/>
      <c r="B8" s="15"/>
      <c r="C8" s="15"/>
      <c r="D8" s="15"/>
      <c r="E8" s="15"/>
      <c r="F8" s="15"/>
      <c r="G8" s="15"/>
      <c r="H8" s="15"/>
      <c r="I8" s="39"/>
      <c r="J8" s="15"/>
      <c r="K8" s="15"/>
      <c r="L8" s="15"/>
      <c r="M8" s="15"/>
      <c r="Q8" s="14"/>
      <c r="R8" s="14"/>
      <c r="S8" s="14"/>
      <c r="T8" s="14"/>
      <c r="U8" s="14"/>
      <c r="V8" s="14"/>
    </row>
    <row r="9" spans="1:22" ht="72" x14ac:dyDescent="0.2">
      <c r="A9" s="55"/>
      <c r="B9" s="1" t="s">
        <v>12</v>
      </c>
      <c r="C9" s="1" t="s">
        <v>13</v>
      </c>
      <c r="D9" s="1" t="s">
        <v>1</v>
      </c>
      <c r="E9" s="1" t="s">
        <v>14</v>
      </c>
      <c r="F9" s="1" t="s">
        <v>23</v>
      </c>
      <c r="G9" s="1" t="s">
        <v>15</v>
      </c>
      <c r="H9" s="1" t="s">
        <v>16</v>
      </c>
      <c r="I9" s="40" t="s">
        <v>24</v>
      </c>
      <c r="J9" s="1" t="s">
        <v>10</v>
      </c>
      <c r="K9" s="18"/>
      <c r="M9" s="14"/>
      <c r="Q9" s="14"/>
      <c r="R9" s="14"/>
      <c r="S9" s="14"/>
      <c r="T9" s="14"/>
      <c r="U9" s="14"/>
      <c r="V9" s="14"/>
    </row>
    <row r="10" spans="1:22" ht="46.5" customHeight="1" x14ac:dyDescent="0.2">
      <c r="A10" s="55"/>
      <c r="B10" s="2" t="s">
        <v>7</v>
      </c>
      <c r="C10" s="2"/>
      <c r="D10" s="2"/>
      <c r="E10" s="2"/>
      <c r="F10" s="2" t="s">
        <v>8</v>
      </c>
      <c r="G10" s="2"/>
      <c r="H10" s="2"/>
      <c r="I10" s="41" t="s">
        <v>9</v>
      </c>
      <c r="J10" s="2" t="s">
        <v>11</v>
      </c>
      <c r="K10" s="18"/>
      <c r="M10" s="14"/>
      <c r="Q10" s="14"/>
      <c r="R10" s="14"/>
      <c r="S10" s="14"/>
      <c r="T10" s="14"/>
      <c r="U10" s="14"/>
      <c r="V10" s="14"/>
    </row>
    <row r="11" spans="1:22" ht="28.5" customHeight="1" thickBot="1" x14ac:dyDescent="0.25">
      <c r="A11" s="55"/>
      <c r="B11" s="3" t="s">
        <v>19</v>
      </c>
      <c r="C11" s="3">
        <v>41</v>
      </c>
      <c r="D11" s="4" t="s">
        <v>2</v>
      </c>
      <c r="E11" s="5">
        <v>8910</v>
      </c>
      <c r="F11" s="43">
        <v>1.2</v>
      </c>
      <c r="G11" s="6">
        <v>44496</v>
      </c>
      <c r="H11" s="5">
        <v>1</v>
      </c>
      <c r="I11" s="42">
        <v>0.57599999999999996</v>
      </c>
      <c r="J11" s="42">
        <f>+F11-I11</f>
        <v>0.624</v>
      </c>
      <c r="K11" s="19"/>
      <c r="M11" s="14"/>
      <c r="R11" s="14"/>
      <c r="S11" s="14"/>
      <c r="T11" s="14"/>
      <c r="U11" s="14"/>
      <c r="V11" s="14"/>
    </row>
    <row r="12" spans="1:22" ht="28.5" customHeight="1" thickTop="1" thickBot="1" x14ac:dyDescent="0.25">
      <c r="A12" s="55"/>
      <c r="B12" s="28"/>
      <c r="C12" s="28"/>
      <c r="D12" s="29"/>
      <c r="E12" s="8">
        <v>8910</v>
      </c>
      <c r="F12" s="43">
        <v>1.2</v>
      </c>
      <c r="G12" s="30">
        <v>44496</v>
      </c>
      <c r="H12" s="8">
        <v>2</v>
      </c>
      <c r="I12" s="43">
        <v>0.1</v>
      </c>
      <c r="J12" s="43">
        <f>+J11-I12</f>
        <v>0.52400000000000002</v>
      </c>
      <c r="K12" s="19"/>
      <c r="M12" s="14"/>
      <c r="R12" s="14"/>
      <c r="S12" s="14"/>
      <c r="T12" s="14"/>
      <c r="U12" s="14"/>
      <c r="V12" s="14"/>
    </row>
    <row r="13" spans="1:22" ht="60.75" customHeight="1" thickTop="1" thickBot="1" x14ac:dyDescent="0.25">
      <c r="A13" s="55"/>
      <c r="B13" s="32"/>
      <c r="C13" s="32"/>
      <c r="D13" s="33"/>
      <c r="E13" s="34"/>
      <c r="F13" s="34"/>
      <c r="G13" s="35"/>
      <c r="H13" s="36" t="s">
        <v>3</v>
      </c>
      <c r="I13" s="44">
        <f>+I11+I12</f>
        <v>0.67599999999999993</v>
      </c>
      <c r="J13" s="34"/>
      <c r="K13" s="19"/>
      <c r="M13" s="14"/>
      <c r="R13" s="14"/>
      <c r="S13" s="14"/>
      <c r="T13" s="14"/>
      <c r="U13" s="14"/>
      <c r="V13" s="14"/>
    </row>
    <row r="14" spans="1:22" ht="28.5" customHeight="1" thickTop="1" thickBot="1" x14ac:dyDescent="0.25">
      <c r="A14" s="55"/>
      <c r="B14" s="25" t="s">
        <v>20</v>
      </c>
      <c r="C14" s="25">
        <v>41</v>
      </c>
      <c r="D14" s="26"/>
      <c r="E14" s="31">
        <v>1112</v>
      </c>
      <c r="F14" s="43">
        <v>8</v>
      </c>
      <c r="G14" s="27">
        <v>44484</v>
      </c>
      <c r="H14" s="31">
        <v>2</v>
      </c>
      <c r="I14" s="43">
        <v>1.1519999999999999</v>
      </c>
      <c r="J14" s="43">
        <f>+F14-I14</f>
        <v>6.8479999999999999</v>
      </c>
      <c r="K14" s="19"/>
      <c r="M14" s="14"/>
      <c r="R14" s="14"/>
      <c r="S14" s="14"/>
      <c r="T14" s="14"/>
      <c r="U14" s="14"/>
      <c r="V14" s="14"/>
    </row>
    <row r="15" spans="1:22" ht="40.5" customHeight="1" thickTop="1" thickBot="1" x14ac:dyDescent="0.25">
      <c r="A15" s="55"/>
      <c r="B15" s="3" t="s">
        <v>21</v>
      </c>
      <c r="C15" s="3">
        <v>42</v>
      </c>
      <c r="D15" s="4" t="s">
        <v>2</v>
      </c>
      <c r="E15" s="5">
        <v>1516</v>
      </c>
      <c r="F15" s="43">
        <v>3.4</v>
      </c>
      <c r="G15" s="6">
        <v>44491</v>
      </c>
      <c r="H15" s="5">
        <v>5</v>
      </c>
      <c r="I15" s="43">
        <v>1.3839999999999999</v>
      </c>
      <c r="J15" s="43">
        <f>+F15-I15</f>
        <v>2.016</v>
      </c>
      <c r="K15" s="19"/>
      <c r="M15" s="14"/>
      <c r="R15" s="14"/>
      <c r="S15" s="14"/>
      <c r="T15" s="14"/>
      <c r="U15" s="14"/>
      <c r="V15" s="14"/>
    </row>
    <row r="16" spans="1:22" ht="21" customHeight="1" thickTop="1" thickBot="1" x14ac:dyDescent="0.25">
      <c r="A16" s="55"/>
      <c r="B16" s="3" t="s">
        <v>22</v>
      </c>
      <c r="C16" s="9">
        <v>42</v>
      </c>
      <c r="D16" s="7"/>
      <c r="E16" s="10">
        <v>1618</v>
      </c>
      <c r="F16" s="43">
        <v>4.8499999999999996</v>
      </c>
      <c r="G16" s="11">
        <v>44490</v>
      </c>
      <c r="H16" s="10">
        <v>2</v>
      </c>
      <c r="I16" s="43">
        <v>0.1</v>
      </c>
      <c r="J16" s="43">
        <f>+F16-I16</f>
        <v>4.75</v>
      </c>
      <c r="K16" s="19"/>
      <c r="M16" s="14"/>
      <c r="R16" s="14"/>
      <c r="S16" s="14"/>
      <c r="T16" s="14"/>
      <c r="U16" s="14"/>
      <c r="V16" s="14"/>
    </row>
    <row r="17" spans="1:22" ht="15.75" thickTop="1" x14ac:dyDescent="0.2">
      <c r="A17" s="47"/>
      <c r="B17" s="47"/>
      <c r="C17" s="47"/>
      <c r="D17" s="47"/>
      <c r="E17" s="47"/>
      <c r="F17" s="47"/>
      <c r="G17" s="47"/>
      <c r="H17" s="47"/>
      <c r="I17" s="47"/>
      <c r="J17" s="47"/>
      <c r="K17" s="47"/>
      <c r="L17" s="47"/>
      <c r="Q17" s="14"/>
      <c r="R17" s="14"/>
      <c r="S17" s="14"/>
      <c r="T17" s="14"/>
      <c r="U17" s="14"/>
      <c r="V17" s="14"/>
    </row>
    <row r="18" spans="1:22" ht="103.5" customHeight="1" x14ac:dyDescent="0.2">
      <c r="A18" s="20"/>
      <c r="B18" s="51" t="s">
        <v>27</v>
      </c>
      <c r="C18" s="51"/>
      <c r="D18" s="51"/>
      <c r="E18" s="51"/>
      <c r="F18" s="51"/>
      <c r="G18" s="51"/>
      <c r="H18" s="51"/>
      <c r="I18" s="51"/>
      <c r="J18" s="51"/>
      <c r="K18" s="20"/>
      <c r="L18" s="20"/>
      <c r="Q18" s="14"/>
      <c r="R18" s="14"/>
      <c r="S18" s="14"/>
      <c r="T18" s="14"/>
      <c r="U18" s="14"/>
      <c r="V18" s="14"/>
    </row>
    <row r="19" spans="1:22" ht="15" customHeight="1" x14ac:dyDescent="0.2">
      <c r="A19" s="21"/>
      <c r="B19" s="51" t="s">
        <v>25</v>
      </c>
      <c r="C19" s="51"/>
      <c r="D19" s="51"/>
      <c r="E19" s="51"/>
      <c r="F19" s="51"/>
      <c r="G19" s="51"/>
      <c r="H19" s="51"/>
      <c r="I19" s="51"/>
      <c r="J19" s="51"/>
      <c r="K19" s="21"/>
      <c r="L19" s="21"/>
      <c r="Q19" s="14"/>
      <c r="R19" s="14"/>
      <c r="S19" s="14"/>
      <c r="T19" s="14"/>
      <c r="U19" s="14"/>
      <c r="V19" s="14"/>
    </row>
    <row r="20" spans="1:22" x14ac:dyDescent="0.2">
      <c r="A20" s="22"/>
      <c r="B20" s="52"/>
      <c r="C20" s="52"/>
      <c r="D20" s="52"/>
      <c r="E20" s="52"/>
      <c r="F20" s="52"/>
      <c r="G20" s="52"/>
      <c r="H20" s="52"/>
      <c r="I20" s="52"/>
      <c r="J20" s="52"/>
      <c r="K20" s="22"/>
      <c r="L20" s="22"/>
      <c r="Q20" s="14"/>
      <c r="R20" s="14"/>
      <c r="S20" s="14"/>
      <c r="T20" s="14"/>
      <c r="U20" s="14"/>
      <c r="V20" s="14"/>
    </row>
    <row r="21" spans="1:22" x14ac:dyDescent="0.2">
      <c r="A21" s="21"/>
      <c r="B21" s="21"/>
      <c r="C21" s="21"/>
      <c r="D21" s="21"/>
      <c r="E21" s="21"/>
      <c r="F21" s="21"/>
      <c r="G21" s="21"/>
      <c r="H21" s="21"/>
      <c r="I21" s="45"/>
      <c r="J21" s="21"/>
      <c r="K21" s="21"/>
      <c r="L21" s="21"/>
      <c r="Q21" s="14"/>
      <c r="R21" s="14"/>
      <c r="S21" s="14"/>
      <c r="T21" s="14"/>
      <c r="U21" s="14"/>
      <c r="V21" s="14"/>
    </row>
    <row r="22" spans="1:22" x14ac:dyDescent="0.2">
      <c r="A22" s="47"/>
      <c r="B22" s="47"/>
      <c r="C22" s="47"/>
      <c r="D22" s="47"/>
      <c r="E22" s="47"/>
      <c r="F22" s="47"/>
      <c r="G22" s="47"/>
      <c r="H22" s="47"/>
      <c r="I22" s="47"/>
      <c r="J22" s="47"/>
      <c r="K22" s="47"/>
      <c r="L22" s="47"/>
    </row>
    <row r="23" spans="1:22" x14ac:dyDescent="0.2">
      <c r="A23" s="47"/>
      <c r="B23" s="47"/>
      <c r="C23" s="47"/>
      <c r="D23" s="47"/>
      <c r="E23" s="47"/>
      <c r="F23" s="47"/>
      <c r="G23" s="47"/>
      <c r="H23" s="47"/>
      <c r="I23" s="47"/>
      <c r="J23" s="47"/>
      <c r="K23" s="47"/>
      <c r="L23" s="47"/>
    </row>
    <row r="24" spans="1:22" x14ac:dyDescent="0.2">
      <c r="A24" s="49"/>
      <c r="B24" s="49"/>
      <c r="C24" s="49"/>
      <c r="D24" s="49"/>
      <c r="E24" s="49"/>
      <c r="F24" s="49"/>
      <c r="G24" s="49"/>
      <c r="H24" s="49"/>
      <c r="I24" s="49"/>
      <c r="J24" s="49"/>
      <c r="K24" s="49"/>
      <c r="L24" s="49"/>
    </row>
    <row r="25" spans="1:22" x14ac:dyDescent="0.2">
      <c r="A25" s="47"/>
      <c r="B25" s="47"/>
      <c r="C25" s="47"/>
      <c r="D25" s="47"/>
      <c r="E25" s="47"/>
      <c r="F25" s="47"/>
      <c r="G25" s="47"/>
      <c r="H25" s="47"/>
      <c r="I25" s="47"/>
      <c r="J25" s="47"/>
      <c r="K25" s="47"/>
      <c r="L25" s="47"/>
    </row>
    <row r="26" spans="1:22" x14ac:dyDescent="0.2">
      <c r="A26" s="47"/>
      <c r="B26" s="47"/>
      <c r="C26" s="47"/>
      <c r="D26" s="47"/>
      <c r="E26" s="47"/>
      <c r="F26" s="47"/>
      <c r="G26" s="47"/>
      <c r="H26" s="47"/>
      <c r="I26" s="47"/>
      <c r="J26" s="47"/>
      <c r="K26" s="47"/>
      <c r="L26" s="47"/>
    </row>
    <row r="27" spans="1:22" x14ac:dyDescent="0.2">
      <c r="A27" s="49"/>
      <c r="B27" s="49"/>
      <c r="C27" s="49"/>
      <c r="D27" s="49"/>
      <c r="E27" s="49"/>
      <c r="F27" s="49"/>
      <c r="G27" s="49"/>
      <c r="H27" s="49"/>
      <c r="I27" s="49"/>
      <c r="J27" s="49"/>
      <c r="K27" s="49"/>
      <c r="L27" s="49"/>
    </row>
    <row r="28" spans="1:22" x14ac:dyDescent="0.2">
      <c r="A28" s="49"/>
      <c r="B28" s="49"/>
      <c r="C28" s="49"/>
      <c r="D28" s="49"/>
      <c r="E28" s="49"/>
      <c r="F28" s="49"/>
      <c r="G28" s="49"/>
      <c r="H28" s="49"/>
      <c r="I28" s="49"/>
      <c r="J28" s="49"/>
      <c r="K28" s="49"/>
      <c r="L28" s="49"/>
    </row>
    <row r="29" spans="1:22" x14ac:dyDescent="0.2">
      <c r="A29" s="47" t="s">
        <v>0</v>
      </c>
      <c r="B29" s="47"/>
      <c r="C29" s="47"/>
      <c r="D29" s="47"/>
      <c r="E29" s="47"/>
      <c r="F29" s="47"/>
      <c r="G29" s="47"/>
      <c r="H29" s="47"/>
      <c r="I29" s="47"/>
      <c r="J29" s="47"/>
      <c r="K29" s="47"/>
      <c r="L29" s="47"/>
    </row>
  </sheetData>
  <mergeCells count="17">
    <mergeCell ref="A29:L29"/>
    <mergeCell ref="B2:J2"/>
    <mergeCell ref="B19:J19"/>
    <mergeCell ref="B20:J20"/>
    <mergeCell ref="B18:J18"/>
    <mergeCell ref="A22:L22"/>
    <mergeCell ref="A23:L23"/>
    <mergeCell ref="A24:L24"/>
    <mergeCell ref="A25:L25"/>
    <mergeCell ref="F4:G4"/>
    <mergeCell ref="A9:A16"/>
    <mergeCell ref="F6:J6"/>
    <mergeCell ref="A17:L17"/>
    <mergeCell ref="C1:H1"/>
    <mergeCell ref="A26:L26"/>
    <mergeCell ref="A27:L27"/>
    <mergeCell ref="A28:L28"/>
  </mergeCells>
  <pageMargins left="0.23622047244094491" right="0.23622047244094491" top="0.74803149606299213" bottom="0.74803149606299213" header="0.31496062992125984" footer="0.31496062992125984"/>
  <pageSetup paperSize="9" scale="84" fitToHeight="0" orientation="landscape" r:id="rId1"/>
  <headerFooter>
    <oddHeader>&amp;L&amp;F</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CCAP_Annexe 2_Suivi_analyses</vt:lpstr>
      <vt:lpstr>'CCAP_Annexe 2_Suivi_analyses'!Zone_d_impression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HERBILLON Cécile</dc:creator>
  <cp:lastModifiedBy>BENDRISSOU Sarah</cp:lastModifiedBy>
  <cp:lastPrinted>2025-01-24T17:42:13Z</cp:lastPrinted>
  <dcterms:created xsi:type="dcterms:W3CDTF">2021-11-22T16:38:30Z</dcterms:created>
  <dcterms:modified xsi:type="dcterms:W3CDTF">2026-07-16T14:16:33Z</dcterms:modified>
</cp:coreProperties>
</file>